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L:\COMUM\1. FLORESTGAL\Programa Transformação Paisagem\47. OIGP Procedimentos\Fase 2\Procedimento Consulta\01. Informação CA\"/>
    </mc:Choice>
  </mc:AlternateContent>
  <xr:revisionPtr revIDLastSave="0" documentId="13_ncr:1_{3AAF42FC-636E-4C43-A9BF-2A20E8F5AF3D}" xr6:coauthVersionLast="47" xr6:coauthVersionMax="47" xr10:uidLastSave="{00000000-0000-0000-0000-000000000000}"/>
  <bookViews>
    <workbookView xWindow="-120" yWindow="-120" windowWidth="38640" windowHeight="21120" xr2:uid="{D49F5A21-49AE-4413-9B87-D515F329EDFD}"/>
  </bookViews>
  <sheets>
    <sheet name="Folha1" sheetId="1" r:id="rId1"/>
    <sheet name="ESRI_MAPINFO_SHEET" sheetId="2" state="veryHidden" r:id="rId2"/>
  </sheets>
  <definedNames>
    <definedName name="_xlnm.Print_Area" localSheetId="0">Folha1!$B$1:$G$66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1" i="1" l="1"/>
  <c r="G24" i="1" l="1"/>
  <c r="G17" i="1"/>
  <c r="G18" i="1"/>
  <c r="G10" i="1"/>
  <c r="G14" i="1"/>
  <c r="G9" i="1"/>
  <c r="G8" i="1"/>
  <c r="G5" i="1"/>
  <c r="G21" i="1"/>
  <c r="G11" i="1"/>
  <c r="G15" i="1"/>
  <c r="G57" i="1"/>
  <c r="G60" i="1"/>
  <c r="G56" i="1"/>
  <c r="G51" i="1"/>
  <c r="G55" i="1"/>
  <c r="G53" i="1"/>
  <c r="G48" i="1"/>
  <c r="G49" i="1"/>
  <c r="G6" i="1"/>
  <c r="G7" i="1"/>
  <c r="G12" i="1"/>
  <c r="G13" i="1"/>
  <c r="G23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2" i="1"/>
  <c r="G43" i="1"/>
  <c r="G44" i="1"/>
  <c r="G50" i="1"/>
  <c r="G54" i="1"/>
  <c r="G58" i="1"/>
  <c r="G63" i="1"/>
  <c r="G20" i="1" l="1"/>
  <c r="G16" i="1"/>
  <c r="G59" i="1"/>
  <c r="G64" i="1"/>
  <c r="G52" i="1"/>
  <c r="G62" i="1"/>
  <c r="G22" i="1"/>
  <c r="G19" i="1"/>
  <c r="G61" i="1"/>
  <c r="G45" i="1"/>
  <c r="G25" i="1" l="1"/>
  <c r="G65" i="1"/>
  <c r="G66" i="1" l="1"/>
</calcChain>
</file>

<file path=xl/sharedStrings.xml><?xml version="1.0" encoding="utf-8"?>
<sst xmlns="http://schemas.openxmlformats.org/spreadsheetml/2006/main" count="144" uniqueCount="80">
  <si>
    <t>Capítulo 1 - OIGP - Ribeira de Mega</t>
  </si>
  <si>
    <t>Intervenção</t>
  </si>
  <si>
    <t>Operações</t>
  </si>
  <si>
    <t>Unid.</t>
  </si>
  <si>
    <t xml:space="preserve">Quant. </t>
  </si>
  <si>
    <t>P. Unit. €</t>
  </si>
  <si>
    <t>Valor Total €</t>
  </si>
  <si>
    <t xml:space="preserve">1.1 Preparação de Terreno </t>
  </si>
  <si>
    <t>1.1.1. Controlo de vegetação espontânea através de meios mecânicos e motomanuais</t>
  </si>
  <si>
    <t>ha</t>
  </si>
  <si>
    <t>1.1.4. Limpeza de matos com corta matos ou grade  c/rego de Plantação</t>
  </si>
  <si>
    <t>1.1.5. Abertura de covas manuais (DensP_ha=1300)</t>
  </si>
  <si>
    <t>1.1.6. Sacha e amontoa (folhosas)</t>
  </si>
  <si>
    <t xml:space="preserve">1.1.7. Gradagem </t>
  </si>
  <si>
    <t>1.2. Trabalhos de Manutenção</t>
  </si>
  <si>
    <t>1.2.1. Poda de formação (DensP_ha=450)</t>
  </si>
  <si>
    <t>1.2.2. Seleção de varas (DensP_ha=1400)</t>
  </si>
  <si>
    <t>1.2.3. Melhoria de pastagens permanentes de sequeiro: Fornecimento e Sementeira convencional</t>
  </si>
  <si>
    <t>1.3. Plantações</t>
  </si>
  <si>
    <t>1.3.1. Fornecimento e Plantação Folhosas: Outras folhosas (DensP_ha=950)</t>
  </si>
  <si>
    <t>1.3.2. Fornecimento e Plantação Resinosas: Pinheiro manso (DensP_ha=850)</t>
  </si>
  <si>
    <t>1.3.3. Fornecimento e Plantação Resinosas: Pinheiro bravo (DensP_ha=1300)</t>
  </si>
  <si>
    <t>1.3.4. Fornecimento e Plantação, fertilização de fundo e rega na parcela + Oliveira - Densidade: 230</t>
  </si>
  <si>
    <t>1.3.5. Fornecimento e aplicação de Proteções individuais de plantas (Apenas são elegíveis para folhosas)  DensP_ha=950</t>
  </si>
  <si>
    <t>1.3.6. Fornecimento e aplicação de Tratamento do solo – correção do pH</t>
  </si>
  <si>
    <t>1.3.7. Retancha</t>
  </si>
  <si>
    <t>1.4. Infraestruturas</t>
  </si>
  <si>
    <t>1.4.1. Fornecimento e aplicação de Vedações com rede ovina</t>
  </si>
  <si>
    <t>m</t>
  </si>
  <si>
    <t>1.4.2. Manutenção de rede viária - Caminho degradado</t>
  </si>
  <si>
    <t>Sub-total Capítulo 1</t>
  </si>
  <si>
    <t>Capítulo 2 - OIGP - Travessa</t>
  </si>
  <si>
    <t xml:space="preserve">2.1. Preparação de Terreno </t>
  </si>
  <si>
    <t>2.1.1. Controlo de vegetação espontânea através de meios mecânicos e motomanuais</t>
  </si>
  <si>
    <t>2.1.4. Limpeza de matos com corta matos ou grade  c/rego de Plantação</t>
  </si>
  <si>
    <t>2.1.5. Abertura de covas manuais (DensP_ha=1300)</t>
  </si>
  <si>
    <t xml:space="preserve">2.1.6. Gradagem </t>
  </si>
  <si>
    <t>2.2. Trabalhos de Manutenção</t>
  </si>
  <si>
    <t>2.2.1. Poda de formação (DensP_ha=450)</t>
  </si>
  <si>
    <t>2.2.2. Seleção de varas (DensP_ha=1400)</t>
  </si>
  <si>
    <t>2.2.3. Melhoria de pastagens permanentes de sequeiro: Fornecimento e Sementeira convencional</t>
  </si>
  <si>
    <t>2.3. Plantações</t>
  </si>
  <si>
    <t>2.3.1. Fornecimento e Plantação: Outras folhosas (DensP_ha=950)</t>
  </si>
  <si>
    <t>2.3.2. Fornecimento e Plantação Resinosas: Pinheiro manso (DensP_ha=850)</t>
  </si>
  <si>
    <t>2.3.3. Fornecimento e Plantação Resinosas: Pinheiro bravo (DensP_ha=1300)</t>
  </si>
  <si>
    <t>2.3.4. Fornecimento e Plantação, fertilização de fundo e rega na parcela + Oliveira - Densidade: 230</t>
  </si>
  <si>
    <t>Sub-total Capítulo 2</t>
  </si>
  <si>
    <t>Capítulo 3 - OIGP - Aguda</t>
  </si>
  <si>
    <t xml:space="preserve">3.1. Preparação de Terreno </t>
  </si>
  <si>
    <t>3.1.1. Controlo de vegetação espontânea através de meios mecânicos e motomanuais</t>
  </si>
  <si>
    <t>3.1.3. Limpeza de matos com corta matos ou grade  c/rego de Plantação</t>
  </si>
  <si>
    <t>3.1.4. Abertura de covas manuais (DensP_ha=1300)</t>
  </si>
  <si>
    <t>3.1.5. Sacha e amontoa (folhosas)</t>
  </si>
  <si>
    <t xml:space="preserve">3.1.6. Gradagem </t>
  </si>
  <si>
    <t>3.2. Trabalhos de Manutenção</t>
  </si>
  <si>
    <t>3.2.1. Poda de formação (DensP_ha=450)</t>
  </si>
  <si>
    <t>3.2.2. Seleção de varas (DensP_ha=1400)</t>
  </si>
  <si>
    <t>3.2.3. Melhoria de pastagens permanentes de sequeiro: Fornecimento e Sementeira convencional</t>
  </si>
  <si>
    <t>3.3. Plantações</t>
  </si>
  <si>
    <t>3.3.1. Fornecimento e Plantação Folhosas: Outras folhosas (DensP_ha=950)</t>
  </si>
  <si>
    <t>3.3.2. Fornecimento e Plantação, fertilização de fundo e rega na parcela + Nogueira - Densidade: &gt;313</t>
  </si>
  <si>
    <t>3.3.3. Fornecimento e Plantação Resinosas: Pinheiro bravo (DensP_ha=1300)</t>
  </si>
  <si>
    <t>3.3.4. Fornecimento e Plantação, fertilização de fundo e rega na parcela + Oliveira - Densidade: 230</t>
  </si>
  <si>
    <t>3.3.5. Fornecimento e Plantação Folhosas:  Castanheiro DensP_ha=950</t>
  </si>
  <si>
    <t>3.3.5. Fornecimento e aplicação de Proteções individuais de plantas (Apenas são elegíveis para folhosas)  DensP_ha=950</t>
  </si>
  <si>
    <t>3.3.6. Fornecimento e aplicação de Tratamento do solo – correção do pH</t>
  </si>
  <si>
    <t>3.3.7. Retancha</t>
  </si>
  <si>
    <t>Sub-total Capítulo 3</t>
  </si>
  <si>
    <t>Total Geral</t>
  </si>
  <si>
    <t>Anexo II - Mapa de Quantidades de Trabalhos</t>
  </si>
  <si>
    <t>1.2.4. Controlo de invasoras lenhosas — corte e pincelagem (inclui produto) (Apenas aplicável a espécies arbóreas)  DensP_ha=750</t>
  </si>
  <si>
    <t>2.3.6. Fornecimento e aplicação de Proteções individuais de plantas (Apenas são elegíveis para folhosas)  DensP_ha=950</t>
  </si>
  <si>
    <t>2.3.7. Fornecimento e aplicação de Tratamento do solo – correção do pH</t>
  </si>
  <si>
    <t>2.3.8. Retancha</t>
  </si>
  <si>
    <t>2.3.5. Fornecimento e Plantação, fertilização de fundo e rega na parcela + Amendoeira - Densidade: &gt; 417</t>
  </si>
  <si>
    <t>1.1.2. Limpeza de matos com corta matos ou grade c/ Destruição de Cepos (inclui corte e rechega)</t>
  </si>
  <si>
    <t>2.1.2. Limpeza de matos com corta matos ou grade c/ Destruição de Cepos (inclui corte e rechega)</t>
  </si>
  <si>
    <t>2.1.3. Destruição de Cepos (inclui corte e rechega)</t>
  </si>
  <si>
    <t>1.1.3. Destruição de Cepos (inclui corte e rechega)</t>
  </si>
  <si>
    <t>3.1.2. Destruição de Cepos (inclui corte e rechega)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</si>
</sst>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ptos Narrow"/>
      <family val="2"/>
      <scheme val="minor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wrapText="1"/>
    </xf>
    <xf numFmtId="0" fontId="5" fillId="0" borderId="5" xfId="0" applyFont="1" applyBorder="1" applyAlignment="1">
      <alignment horizontal="center" wrapText="1"/>
    </xf>
    <xf numFmtId="164" fontId="5" fillId="0" borderId="6" xfId="0" applyNumberFormat="1" applyFont="1" applyBorder="1" applyAlignment="1">
      <alignment horizontal="right" wrapText="1"/>
    </xf>
    <xf numFmtId="164" fontId="7" fillId="0" borderId="13" xfId="0" applyNumberFormat="1" applyFont="1" applyBorder="1" applyAlignment="1">
      <alignment vertical="center" wrapText="1"/>
    </xf>
    <xf numFmtId="0" fontId="8" fillId="0" borderId="5" xfId="0" applyFont="1" applyBorder="1" applyAlignment="1">
      <alignment horizontal="center" wrapText="1"/>
    </xf>
    <xf numFmtId="164" fontId="7" fillId="0" borderId="16" xfId="0" applyNumberFormat="1" applyFont="1" applyBorder="1" applyAlignment="1">
      <alignment vertical="center" wrapText="1"/>
    </xf>
    <xf numFmtId="2" fontId="5" fillId="0" borderId="5" xfId="0" applyNumberFormat="1" applyFont="1" applyBorder="1" applyAlignment="1">
      <alignment horizontal="right" wrapText="1"/>
    </xf>
    <xf numFmtId="0" fontId="10" fillId="0" borderId="0" xfId="0" applyFont="1"/>
    <xf numFmtId="164" fontId="7" fillId="2" borderId="17" xfId="0" applyNumberFormat="1" applyFont="1" applyFill="1" applyBorder="1" applyAlignment="1">
      <alignment vertical="center" wrapText="1"/>
    </xf>
    <xf numFmtId="164" fontId="5" fillId="0" borderId="5" xfId="0" applyNumberFormat="1" applyFont="1" applyBorder="1" applyAlignment="1" applyProtection="1">
      <alignment horizontal="right" wrapText="1"/>
      <protection locked="0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7" fillId="2" borderId="14" xfId="0" applyFont="1" applyFill="1" applyBorder="1" applyAlignment="1">
      <alignment horizontal="left" vertical="center" wrapText="1"/>
    </xf>
    <xf numFmtId="0" fontId="7" fillId="2" borderId="15" xfId="0" applyFont="1" applyFill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18</xdr:col>
      <xdr:colOff>265020</xdr:colOff>
      <xdr:row>8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8BB8B3C8-01BA-51D2-E2F4-D920EEDD2B34}"/>
            </a:ext>
          </a:extLst>
        </xdr:cNvPr>
        <xdr:cNvSpPr/>
      </xdr:nvSpPr>
      <xdr:spPr>
        <a:xfrm>
          <a:off x="0" y="0"/>
          <a:ext cx="11237820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pt-PT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NÃO EDITAR </a:t>
          </a:r>
        </a:p>
        <a:p>
          <a:pPr algn="ctr"/>
          <a:r>
            <a:rPr lang="pt-PT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Apenas para utilização da Esri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BE489-BAFB-48A9-A377-C783BDEA4AAF}">
  <sheetPr>
    <pageSetUpPr fitToPage="1"/>
  </sheetPr>
  <dimension ref="B1:G66"/>
  <sheetViews>
    <sheetView tabSelected="1" zoomScaleNormal="100" workbookViewId="0">
      <selection activeCell="F5" sqref="F5"/>
    </sheetView>
  </sheetViews>
  <sheetFormatPr defaultColWidth="9.140625" defaultRowHeight="13.5" x14ac:dyDescent="0.25"/>
  <cols>
    <col min="1" max="1" width="9.140625" style="1"/>
    <col min="2" max="2" width="20.140625" style="1" customWidth="1"/>
    <col min="3" max="3" width="104.85546875" style="1" customWidth="1"/>
    <col min="4" max="4" width="7.5703125" style="1" customWidth="1"/>
    <col min="5" max="5" width="9.140625" style="1"/>
    <col min="6" max="6" width="14.7109375" style="1" customWidth="1"/>
    <col min="7" max="7" width="19.5703125" style="1" customWidth="1"/>
    <col min="8" max="16384" width="9.140625" style="1"/>
  </cols>
  <sheetData>
    <row r="1" spans="2:7" ht="18.75" x14ac:dyDescent="0.3">
      <c r="B1" s="26" t="s">
        <v>69</v>
      </c>
      <c r="C1" s="26"/>
      <c r="D1" s="26"/>
      <c r="E1" s="26"/>
      <c r="F1" s="26"/>
      <c r="G1" s="26"/>
    </row>
    <row r="2" spans="2:7" ht="14.25" thickBot="1" x14ac:dyDescent="0.3">
      <c r="B2" s="27"/>
      <c r="C2" s="27"/>
      <c r="D2" s="27"/>
      <c r="E2" s="27"/>
      <c r="F2" s="2"/>
      <c r="G2" s="2"/>
    </row>
    <row r="3" spans="2:7" ht="21.75" customHeight="1" x14ac:dyDescent="0.25">
      <c r="B3" s="22" t="s">
        <v>0</v>
      </c>
      <c r="C3" s="23"/>
      <c r="D3" s="23"/>
      <c r="E3" s="23"/>
      <c r="F3" s="23"/>
      <c r="G3" s="24"/>
    </row>
    <row r="4" spans="2:7" ht="21.75" customHeight="1" x14ac:dyDescent="0.25">
      <c r="B4" s="3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5" t="s">
        <v>6</v>
      </c>
    </row>
    <row r="5" spans="2:7" ht="21.75" customHeight="1" x14ac:dyDescent="0.25">
      <c r="B5" s="28" t="s">
        <v>7</v>
      </c>
      <c r="C5" s="6" t="s">
        <v>8</v>
      </c>
      <c r="D5" s="7" t="s">
        <v>9</v>
      </c>
      <c r="E5" s="12">
        <v>19.47</v>
      </c>
      <c r="F5" s="15"/>
      <c r="G5" s="8">
        <f>+F5*E5</f>
        <v>0</v>
      </c>
    </row>
    <row r="6" spans="2:7" ht="21.75" customHeight="1" x14ac:dyDescent="0.25">
      <c r="B6" s="29"/>
      <c r="C6" s="6" t="s">
        <v>75</v>
      </c>
      <c r="D6" s="7" t="s">
        <v>9</v>
      </c>
      <c r="E6" s="12">
        <v>2.7526635379500002</v>
      </c>
      <c r="F6" s="15"/>
      <c r="G6" s="8">
        <f t="shared" ref="G6:G24" si="0">+F6*E6</f>
        <v>0</v>
      </c>
    </row>
    <row r="7" spans="2:7" ht="21.75" customHeight="1" x14ac:dyDescent="0.25">
      <c r="B7" s="29"/>
      <c r="C7" s="6" t="s">
        <v>78</v>
      </c>
      <c r="D7" s="7" t="s">
        <v>9</v>
      </c>
      <c r="E7" s="12">
        <v>5.55</v>
      </c>
      <c r="F7" s="15"/>
      <c r="G7" s="8">
        <f t="shared" si="0"/>
        <v>0</v>
      </c>
    </row>
    <row r="8" spans="2:7" ht="21.75" customHeight="1" x14ac:dyDescent="0.25">
      <c r="B8" s="29"/>
      <c r="C8" s="6" t="s">
        <v>10</v>
      </c>
      <c r="D8" s="7" t="s">
        <v>9</v>
      </c>
      <c r="E8" s="12">
        <v>0.8</v>
      </c>
      <c r="F8" s="15"/>
      <c r="G8" s="8">
        <f t="shared" si="0"/>
        <v>0</v>
      </c>
    </row>
    <row r="9" spans="2:7" ht="21.75" customHeight="1" x14ac:dyDescent="0.25">
      <c r="B9" s="29"/>
      <c r="C9" s="6" t="s">
        <v>11</v>
      </c>
      <c r="D9" s="7" t="s">
        <v>9</v>
      </c>
      <c r="E9" s="12">
        <v>7.49</v>
      </c>
      <c r="F9" s="15"/>
      <c r="G9" s="8">
        <f t="shared" si="0"/>
        <v>0</v>
      </c>
    </row>
    <row r="10" spans="2:7" ht="21.75" customHeight="1" x14ac:dyDescent="0.25">
      <c r="B10" s="29"/>
      <c r="C10" s="6" t="s">
        <v>12</v>
      </c>
      <c r="D10" s="7" t="s">
        <v>9</v>
      </c>
      <c r="E10" s="12">
        <v>2.14</v>
      </c>
      <c r="F10" s="15"/>
      <c r="G10" s="8">
        <f t="shared" si="0"/>
        <v>0</v>
      </c>
    </row>
    <row r="11" spans="2:7" ht="21.75" customHeight="1" x14ac:dyDescent="0.25">
      <c r="B11" s="30"/>
      <c r="C11" s="6" t="s">
        <v>13</v>
      </c>
      <c r="D11" s="7" t="s">
        <v>9</v>
      </c>
      <c r="E11" s="12">
        <v>0.14000000000000001</v>
      </c>
      <c r="F11" s="15"/>
      <c r="G11" s="8">
        <f t="shared" si="0"/>
        <v>0</v>
      </c>
    </row>
    <row r="12" spans="2:7" ht="21.75" customHeight="1" x14ac:dyDescent="0.25">
      <c r="B12" s="16" t="s">
        <v>14</v>
      </c>
      <c r="C12" s="6" t="s">
        <v>15</v>
      </c>
      <c r="D12" s="7" t="s">
        <v>9</v>
      </c>
      <c r="E12" s="12">
        <v>1.87</v>
      </c>
      <c r="F12" s="15"/>
      <c r="G12" s="8">
        <f t="shared" si="0"/>
        <v>0</v>
      </c>
    </row>
    <row r="13" spans="2:7" ht="21.75" customHeight="1" x14ac:dyDescent="0.25">
      <c r="B13" s="17"/>
      <c r="C13" s="6" t="s">
        <v>16</v>
      </c>
      <c r="D13" s="7" t="s">
        <v>9</v>
      </c>
      <c r="E13" s="12">
        <v>3.7</v>
      </c>
      <c r="F13" s="15"/>
      <c r="G13" s="8">
        <f t="shared" si="0"/>
        <v>0</v>
      </c>
    </row>
    <row r="14" spans="2:7" ht="21.75" customHeight="1" x14ac:dyDescent="0.25">
      <c r="B14" s="17"/>
      <c r="C14" s="6" t="s">
        <v>17</v>
      </c>
      <c r="D14" s="7" t="s">
        <v>9</v>
      </c>
      <c r="E14" s="12">
        <v>3.46</v>
      </c>
      <c r="F14" s="15"/>
      <c r="G14" s="8">
        <f t="shared" si="0"/>
        <v>0</v>
      </c>
    </row>
    <row r="15" spans="2:7" ht="30" customHeight="1" x14ac:dyDescent="0.25">
      <c r="B15" s="18"/>
      <c r="C15" s="6" t="s">
        <v>70</v>
      </c>
      <c r="D15" s="7" t="s">
        <v>9</v>
      </c>
      <c r="E15" s="12">
        <v>0.2</v>
      </c>
      <c r="F15" s="15"/>
      <c r="G15" s="8">
        <f t="shared" si="0"/>
        <v>0</v>
      </c>
    </row>
    <row r="16" spans="2:7" ht="21.75" customHeight="1" x14ac:dyDescent="0.25">
      <c r="B16" s="16" t="s">
        <v>18</v>
      </c>
      <c r="C16" s="6" t="s">
        <v>19</v>
      </c>
      <c r="D16" s="7" t="s">
        <v>9</v>
      </c>
      <c r="E16" s="12">
        <v>6.29</v>
      </c>
      <c r="F16" s="15"/>
      <c r="G16" s="8">
        <f t="shared" si="0"/>
        <v>0</v>
      </c>
    </row>
    <row r="17" spans="2:7" ht="21.75" customHeight="1" x14ac:dyDescent="0.25">
      <c r="B17" s="17"/>
      <c r="C17" s="6" t="s">
        <v>20</v>
      </c>
      <c r="D17" s="7" t="s">
        <v>9</v>
      </c>
      <c r="E17" s="12">
        <v>0.57000000000000006</v>
      </c>
      <c r="F17" s="15"/>
      <c r="G17" s="8">
        <f t="shared" si="0"/>
        <v>0</v>
      </c>
    </row>
    <row r="18" spans="2:7" ht="21.75" customHeight="1" x14ac:dyDescent="0.25">
      <c r="B18" s="17"/>
      <c r="C18" s="6" t="s">
        <v>21</v>
      </c>
      <c r="D18" s="7" t="s">
        <v>9</v>
      </c>
      <c r="E18" s="12">
        <v>3.28</v>
      </c>
      <c r="F18" s="15"/>
      <c r="G18" s="8">
        <f t="shared" si="0"/>
        <v>0</v>
      </c>
    </row>
    <row r="19" spans="2:7" ht="21.75" customHeight="1" x14ac:dyDescent="0.25">
      <c r="B19" s="17"/>
      <c r="C19" s="6" t="s">
        <v>22</v>
      </c>
      <c r="D19" s="7" t="s">
        <v>9</v>
      </c>
      <c r="E19" s="12">
        <v>0.76</v>
      </c>
      <c r="F19" s="15"/>
      <c r="G19" s="8">
        <f t="shared" si="0"/>
        <v>0</v>
      </c>
    </row>
    <row r="20" spans="2:7" ht="21.75" customHeight="1" x14ac:dyDescent="0.25">
      <c r="B20" s="17"/>
      <c r="C20" s="6" t="s">
        <v>23</v>
      </c>
      <c r="D20" s="7" t="s">
        <v>9</v>
      </c>
      <c r="E20" s="12">
        <v>6.29</v>
      </c>
      <c r="F20" s="15"/>
      <c r="G20" s="8">
        <f t="shared" si="0"/>
        <v>0</v>
      </c>
    </row>
    <row r="21" spans="2:7" ht="21.75" customHeight="1" x14ac:dyDescent="0.25">
      <c r="B21" s="17"/>
      <c r="C21" s="6" t="s">
        <v>24</v>
      </c>
      <c r="D21" s="7" t="s">
        <v>9</v>
      </c>
      <c r="E21" s="12">
        <v>0.53</v>
      </c>
      <c r="F21" s="15"/>
      <c r="G21" s="8">
        <f t="shared" si="0"/>
        <v>0</v>
      </c>
    </row>
    <row r="22" spans="2:7" ht="21.75" customHeight="1" x14ac:dyDescent="0.25">
      <c r="B22" s="18"/>
      <c r="C22" s="6" t="s">
        <v>25</v>
      </c>
      <c r="D22" s="7" t="s">
        <v>9</v>
      </c>
      <c r="E22" s="12">
        <v>10.9</v>
      </c>
      <c r="F22" s="15"/>
      <c r="G22" s="8">
        <f t="shared" si="0"/>
        <v>0</v>
      </c>
    </row>
    <row r="23" spans="2:7" ht="21.75" customHeight="1" x14ac:dyDescent="0.25">
      <c r="B23" s="16" t="s">
        <v>26</v>
      </c>
      <c r="C23" s="6" t="s">
        <v>27</v>
      </c>
      <c r="D23" s="7" t="s">
        <v>28</v>
      </c>
      <c r="E23" s="12">
        <v>1750</v>
      </c>
      <c r="F23" s="15"/>
      <c r="G23" s="8">
        <f t="shared" si="0"/>
        <v>0</v>
      </c>
    </row>
    <row r="24" spans="2:7" ht="21.75" customHeight="1" x14ac:dyDescent="0.25">
      <c r="B24" s="18"/>
      <c r="C24" s="6" t="s">
        <v>29</v>
      </c>
      <c r="D24" s="7" t="s">
        <v>9</v>
      </c>
      <c r="E24" s="12">
        <v>17.8</v>
      </c>
      <c r="F24" s="15"/>
      <c r="G24" s="8">
        <f t="shared" si="0"/>
        <v>0</v>
      </c>
    </row>
    <row r="25" spans="2:7" ht="21.75" customHeight="1" thickBot="1" x14ac:dyDescent="0.3">
      <c r="B25" s="19" t="s">
        <v>30</v>
      </c>
      <c r="C25" s="20"/>
      <c r="D25" s="20"/>
      <c r="E25" s="20"/>
      <c r="F25" s="21"/>
      <c r="G25" s="9">
        <f>+SUM(G5:G24)</f>
        <v>0</v>
      </c>
    </row>
    <row r="26" spans="2:7" ht="21.75" customHeight="1" x14ac:dyDescent="0.25">
      <c r="B26" s="22" t="s">
        <v>31</v>
      </c>
      <c r="C26" s="23"/>
      <c r="D26" s="23"/>
      <c r="E26" s="23"/>
      <c r="F26" s="23"/>
      <c r="G26" s="24"/>
    </row>
    <row r="27" spans="2:7" ht="21.75" customHeight="1" x14ac:dyDescent="0.25">
      <c r="B27" s="3" t="s">
        <v>1</v>
      </c>
      <c r="C27" s="4" t="s">
        <v>2</v>
      </c>
      <c r="D27" s="4" t="s">
        <v>3</v>
      </c>
      <c r="E27" s="4" t="s">
        <v>4</v>
      </c>
      <c r="F27" s="4" t="s">
        <v>5</v>
      </c>
      <c r="G27" s="5" t="s">
        <v>6</v>
      </c>
    </row>
    <row r="28" spans="2:7" ht="21.75" customHeight="1" x14ac:dyDescent="0.25">
      <c r="B28" s="25" t="s">
        <v>32</v>
      </c>
      <c r="C28" s="6" t="s">
        <v>33</v>
      </c>
      <c r="D28" s="10" t="s">
        <v>9</v>
      </c>
      <c r="E28" s="12">
        <v>99.53</v>
      </c>
      <c r="F28" s="15"/>
      <c r="G28" s="8">
        <f>+F28*E28</f>
        <v>0</v>
      </c>
    </row>
    <row r="29" spans="2:7" ht="21.75" customHeight="1" x14ac:dyDescent="0.25">
      <c r="B29" s="25"/>
      <c r="C29" s="6" t="s">
        <v>76</v>
      </c>
      <c r="D29" s="7" t="s">
        <v>9</v>
      </c>
      <c r="E29" s="12">
        <v>2.65</v>
      </c>
      <c r="F29" s="15"/>
      <c r="G29" s="8">
        <f t="shared" ref="G29:G44" si="1">+F29*E29</f>
        <v>0</v>
      </c>
    </row>
    <row r="30" spans="2:7" ht="21.75" customHeight="1" x14ac:dyDescent="0.25">
      <c r="B30" s="25"/>
      <c r="C30" s="6" t="s">
        <v>77</v>
      </c>
      <c r="D30" s="7" t="s">
        <v>9</v>
      </c>
      <c r="E30" s="12">
        <v>19.43</v>
      </c>
      <c r="F30" s="15"/>
      <c r="G30" s="8">
        <f t="shared" si="1"/>
        <v>0</v>
      </c>
    </row>
    <row r="31" spans="2:7" ht="21.75" customHeight="1" x14ac:dyDescent="0.25">
      <c r="B31" s="25"/>
      <c r="C31" s="6" t="s">
        <v>34</v>
      </c>
      <c r="D31" s="7" t="s">
        <v>9</v>
      </c>
      <c r="E31" s="12">
        <v>5.34</v>
      </c>
      <c r="F31" s="15"/>
      <c r="G31" s="8">
        <f t="shared" si="1"/>
        <v>0</v>
      </c>
    </row>
    <row r="32" spans="2:7" ht="21.75" customHeight="1" x14ac:dyDescent="0.25">
      <c r="B32" s="25"/>
      <c r="C32" s="6" t="s">
        <v>35</v>
      </c>
      <c r="D32" s="7" t="s">
        <v>9</v>
      </c>
      <c r="E32" s="12">
        <v>39.129999999999995</v>
      </c>
      <c r="F32" s="15"/>
      <c r="G32" s="8">
        <f t="shared" si="1"/>
        <v>0</v>
      </c>
    </row>
    <row r="33" spans="2:7" ht="21.75" customHeight="1" x14ac:dyDescent="0.25">
      <c r="B33" s="25"/>
      <c r="C33" s="6" t="s">
        <v>36</v>
      </c>
      <c r="D33" s="7" t="s">
        <v>9</v>
      </c>
      <c r="E33" s="12">
        <v>1.98</v>
      </c>
      <c r="F33" s="15"/>
      <c r="G33" s="8">
        <f t="shared" si="1"/>
        <v>0</v>
      </c>
    </row>
    <row r="34" spans="2:7" ht="21.75" customHeight="1" x14ac:dyDescent="0.25">
      <c r="B34" s="25" t="s">
        <v>37</v>
      </c>
      <c r="C34" s="6" t="s">
        <v>38</v>
      </c>
      <c r="D34" s="7" t="s">
        <v>9</v>
      </c>
      <c r="E34" s="12">
        <v>3.54</v>
      </c>
      <c r="F34" s="15"/>
      <c r="G34" s="8">
        <f t="shared" si="1"/>
        <v>0</v>
      </c>
    </row>
    <row r="35" spans="2:7" ht="21.75" customHeight="1" x14ac:dyDescent="0.25">
      <c r="B35" s="25"/>
      <c r="C35" s="6" t="s">
        <v>39</v>
      </c>
      <c r="D35" s="7" t="s">
        <v>9</v>
      </c>
      <c r="E35" s="12">
        <v>6.68</v>
      </c>
      <c r="F35" s="15"/>
      <c r="G35" s="8">
        <f t="shared" si="1"/>
        <v>0</v>
      </c>
    </row>
    <row r="36" spans="2:7" ht="21.75" customHeight="1" x14ac:dyDescent="0.25">
      <c r="B36" s="25"/>
      <c r="C36" s="6" t="s">
        <v>40</v>
      </c>
      <c r="D36" s="7" t="s">
        <v>9</v>
      </c>
      <c r="E36" s="12">
        <v>2.91</v>
      </c>
      <c r="F36" s="15"/>
      <c r="G36" s="8">
        <f>+F36*E36</f>
        <v>0</v>
      </c>
    </row>
    <row r="37" spans="2:7" ht="21.75" customHeight="1" x14ac:dyDescent="0.25">
      <c r="B37" s="25" t="s">
        <v>41</v>
      </c>
      <c r="C37" s="6" t="s">
        <v>42</v>
      </c>
      <c r="D37" s="7" t="s">
        <v>9</v>
      </c>
      <c r="E37" s="12">
        <v>37.5</v>
      </c>
      <c r="F37" s="15"/>
      <c r="G37" s="8">
        <f t="shared" si="1"/>
        <v>0</v>
      </c>
    </row>
    <row r="38" spans="2:7" ht="21.75" customHeight="1" x14ac:dyDescent="0.25">
      <c r="B38" s="25"/>
      <c r="C38" s="6" t="s">
        <v>43</v>
      </c>
      <c r="D38" s="7" t="s">
        <v>9</v>
      </c>
      <c r="E38" s="12">
        <v>1.91</v>
      </c>
      <c r="F38" s="15"/>
      <c r="G38" s="8">
        <f t="shared" si="1"/>
        <v>0</v>
      </c>
    </row>
    <row r="39" spans="2:7" ht="21.75" customHeight="1" x14ac:dyDescent="0.25">
      <c r="B39" s="25"/>
      <c r="C39" s="6" t="s">
        <v>44</v>
      </c>
      <c r="D39" s="7" t="s">
        <v>9</v>
      </c>
      <c r="E39" s="12">
        <v>7.08</v>
      </c>
      <c r="F39" s="15"/>
      <c r="G39" s="8">
        <f t="shared" si="1"/>
        <v>0</v>
      </c>
    </row>
    <row r="40" spans="2:7" ht="21.75" customHeight="1" x14ac:dyDescent="0.25">
      <c r="B40" s="25"/>
      <c r="C40" s="6" t="s">
        <v>45</v>
      </c>
      <c r="D40" s="7" t="s">
        <v>9</v>
      </c>
      <c r="E40" s="12">
        <v>0.04</v>
      </c>
      <c r="F40" s="15"/>
      <c r="G40" s="8">
        <f t="shared" si="1"/>
        <v>0</v>
      </c>
    </row>
    <row r="41" spans="2:7" ht="21.75" customHeight="1" x14ac:dyDescent="0.25">
      <c r="B41" s="25"/>
      <c r="C41" s="6" t="s">
        <v>74</v>
      </c>
      <c r="D41" s="7" t="s">
        <v>9</v>
      </c>
      <c r="E41" s="12">
        <v>0.6</v>
      </c>
      <c r="F41" s="15"/>
      <c r="G41" s="8">
        <f t="shared" si="1"/>
        <v>0</v>
      </c>
    </row>
    <row r="42" spans="2:7" ht="21.75" customHeight="1" x14ac:dyDescent="0.25">
      <c r="B42" s="25"/>
      <c r="C42" s="6" t="s">
        <v>71</v>
      </c>
      <c r="D42" s="7" t="s">
        <v>9</v>
      </c>
      <c r="E42" s="12">
        <v>38.14</v>
      </c>
      <c r="F42" s="15"/>
      <c r="G42" s="8">
        <f t="shared" si="1"/>
        <v>0</v>
      </c>
    </row>
    <row r="43" spans="2:7" ht="21.75" customHeight="1" x14ac:dyDescent="0.25">
      <c r="B43" s="25"/>
      <c r="C43" s="6" t="s">
        <v>72</v>
      </c>
      <c r="D43" s="7" t="s">
        <v>9</v>
      </c>
      <c r="E43" s="12">
        <v>6.59</v>
      </c>
      <c r="F43" s="15"/>
      <c r="G43" s="8">
        <f t="shared" si="1"/>
        <v>0</v>
      </c>
    </row>
    <row r="44" spans="2:7" ht="21.75" customHeight="1" x14ac:dyDescent="0.25">
      <c r="B44" s="25"/>
      <c r="C44" s="6" t="s">
        <v>73</v>
      </c>
      <c r="D44" s="7" t="s">
        <v>9</v>
      </c>
      <c r="E44" s="12">
        <v>47.129999999999995</v>
      </c>
      <c r="F44" s="15"/>
      <c r="G44" s="8">
        <f t="shared" si="1"/>
        <v>0</v>
      </c>
    </row>
    <row r="45" spans="2:7" ht="21.75" customHeight="1" thickBot="1" x14ac:dyDescent="0.3">
      <c r="B45" s="35" t="s">
        <v>46</v>
      </c>
      <c r="C45" s="36"/>
      <c r="D45" s="36"/>
      <c r="E45" s="36"/>
      <c r="F45" s="36"/>
      <c r="G45" s="9">
        <f>+SUM(G28:G44)</f>
        <v>0</v>
      </c>
    </row>
    <row r="46" spans="2:7" ht="21.75" customHeight="1" x14ac:dyDescent="0.25">
      <c r="B46" s="22" t="s">
        <v>47</v>
      </c>
      <c r="C46" s="23"/>
      <c r="D46" s="23"/>
      <c r="E46" s="23"/>
      <c r="F46" s="23"/>
      <c r="G46" s="24"/>
    </row>
    <row r="47" spans="2:7" ht="21.75" customHeight="1" x14ac:dyDescent="0.25">
      <c r="B47" s="3" t="s">
        <v>1</v>
      </c>
      <c r="C47" s="4" t="s">
        <v>2</v>
      </c>
      <c r="D47" s="4" t="s">
        <v>3</v>
      </c>
      <c r="E47" s="4" t="s">
        <v>4</v>
      </c>
      <c r="F47" s="4" t="s">
        <v>5</v>
      </c>
      <c r="G47" s="5" t="s">
        <v>6</v>
      </c>
    </row>
    <row r="48" spans="2:7" ht="21.75" customHeight="1" x14ac:dyDescent="0.25">
      <c r="B48" s="25" t="s">
        <v>48</v>
      </c>
      <c r="C48" s="6" t="s">
        <v>49</v>
      </c>
      <c r="D48" s="7" t="s">
        <v>9</v>
      </c>
      <c r="E48" s="12">
        <v>12.33</v>
      </c>
      <c r="F48" s="15"/>
      <c r="G48" s="8">
        <f t="shared" ref="G48:G64" si="2">+F48*E48</f>
        <v>0</v>
      </c>
    </row>
    <row r="49" spans="2:7" ht="21.75" customHeight="1" x14ac:dyDescent="0.25">
      <c r="B49" s="25"/>
      <c r="C49" s="6" t="s">
        <v>79</v>
      </c>
      <c r="D49" s="7" t="s">
        <v>9</v>
      </c>
      <c r="E49" s="12">
        <v>1.78</v>
      </c>
      <c r="F49" s="15"/>
      <c r="G49" s="8">
        <f t="shared" si="2"/>
        <v>0</v>
      </c>
    </row>
    <row r="50" spans="2:7" ht="21.75" customHeight="1" x14ac:dyDescent="0.25">
      <c r="B50" s="25"/>
      <c r="C50" s="6" t="s">
        <v>50</v>
      </c>
      <c r="D50" s="7" t="s">
        <v>9</v>
      </c>
      <c r="E50" s="12">
        <v>0.8</v>
      </c>
      <c r="F50" s="15"/>
      <c r="G50" s="8">
        <f t="shared" si="2"/>
        <v>0</v>
      </c>
    </row>
    <row r="51" spans="2:7" ht="21.75" customHeight="1" x14ac:dyDescent="0.25">
      <c r="B51" s="25"/>
      <c r="C51" s="6" t="s">
        <v>51</v>
      </c>
      <c r="D51" s="7" t="s">
        <v>9</v>
      </c>
      <c r="E51" s="12">
        <v>5.42</v>
      </c>
      <c r="F51" s="15"/>
      <c r="G51" s="8">
        <f t="shared" si="2"/>
        <v>0</v>
      </c>
    </row>
    <row r="52" spans="2:7" ht="21.75" customHeight="1" x14ac:dyDescent="0.25">
      <c r="B52" s="25"/>
      <c r="C52" s="6" t="s">
        <v>52</v>
      </c>
      <c r="D52" s="7" t="s">
        <v>9</v>
      </c>
      <c r="E52" s="12">
        <v>4.33</v>
      </c>
      <c r="F52" s="15"/>
      <c r="G52" s="8">
        <f t="shared" si="2"/>
        <v>0</v>
      </c>
    </row>
    <row r="53" spans="2:7" ht="21.75" customHeight="1" x14ac:dyDescent="0.25">
      <c r="B53" s="25"/>
      <c r="C53" s="6" t="s">
        <v>53</v>
      </c>
      <c r="D53" s="7" t="s">
        <v>9</v>
      </c>
      <c r="E53" s="12">
        <v>0.3</v>
      </c>
      <c r="F53" s="15"/>
      <c r="G53" s="8">
        <f t="shared" si="2"/>
        <v>0</v>
      </c>
    </row>
    <row r="54" spans="2:7" ht="21.75" customHeight="1" x14ac:dyDescent="0.25">
      <c r="B54" s="25" t="s">
        <v>54</v>
      </c>
      <c r="C54" s="6" t="s">
        <v>55</v>
      </c>
      <c r="D54" s="7" t="s">
        <v>9</v>
      </c>
      <c r="E54" s="12">
        <v>4.29</v>
      </c>
      <c r="F54" s="15"/>
      <c r="G54" s="8">
        <f t="shared" si="2"/>
        <v>0</v>
      </c>
    </row>
    <row r="55" spans="2:7" ht="21.75" customHeight="1" x14ac:dyDescent="0.25">
      <c r="B55" s="25"/>
      <c r="C55" s="6" t="s">
        <v>56</v>
      </c>
      <c r="D55" s="7" t="s">
        <v>9</v>
      </c>
      <c r="E55" s="12">
        <v>1.8</v>
      </c>
      <c r="F55" s="15"/>
      <c r="G55" s="8">
        <f t="shared" si="2"/>
        <v>0</v>
      </c>
    </row>
    <row r="56" spans="2:7" ht="21.75" customHeight="1" x14ac:dyDescent="0.25">
      <c r="B56" s="25"/>
      <c r="C56" s="6" t="s">
        <v>57</v>
      </c>
      <c r="D56" s="7" t="s">
        <v>9</v>
      </c>
      <c r="E56" s="12">
        <v>0.53</v>
      </c>
      <c r="F56" s="15"/>
      <c r="G56" s="8">
        <f t="shared" si="2"/>
        <v>0</v>
      </c>
    </row>
    <row r="57" spans="2:7" ht="21.75" customHeight="1" x14ac:dyDescent="0.25">
      <c r="B57" s="25" t="s">
        <v>58</v>
      </c>
      <c r="C57" s="6" t="s">
        <v>59</v>
      </c>
      <c r="D57" s="7" t="s">
        <v>9</v>
      </c>
      <c r="E57" s="12">
        <v>3.66</v>
      </c>
      <c r="F57" s="15"/>
      <c r="G57" s="8">
        <f t="shared" si="2"/>
        <v>0</v>
      </c>
    </row>
    <row r="58" spans="2:7" ht="21.75" customHeight="1" x14ac:dyDescent="0.25">
      <c r="B58" s="25"/>
      <c r="C58" s="6" t="s">
        <v>60</v>
      </c>
      <c r="D58" s="7" t="s">
        <v>9</v>
      </c>
      <c r="E58" s="12">
        <v>0.16700000000000001</v>
      </c>
      <c r="F58" s="15"/>
      <c r="G58" s="8">
        <f t="shared" si="2"/>
        <v>0</v>
      </c>
    </row>
    <row r="59" spans="2:7" ht="21.75" customHeight="1" x14ac:dyDescent="0.25">
      <c r="B59" s="25"/>
      <c r="C59" s="6" t="s">
        <v>61</v>
      </c>
      <c r="D59" s="7" t="s">
        <v>9</v>
      </c>
      <c r="E59" s="12">
        <v>1.64</v>
      </c>
      <c r="F59" s="15"/>
      <c r="G59" s="8">
        <f t="shared" si="2"/>
        <v>0</v>
      </c>
    </row>
    <row r="60" spans="2:7" ht="21.75" customHeight="1" x14ac:dyDescent="0.25">
      <c r="B60" s="25"/>
      <c r="C60" s="6" t="s">
        <v>62</v>
      </c>
      <c r="D60" s="7" t="s">
        <v>9</v>
      </c>
      <c r="E60" s="12">
        <v>0.06</v>
      </c>
      <c r="F60" s="15"/>
      <c r="G60" s="8">
        <f t="shared" si="2"/>
        <v>0</v>
      </c>
    </row>
    <row r="61" spans="2:7" ht="21.75" customHeight="1" x14ac:dyDescent="0.25">
      <c r="B61" s="25"/>
      <c r="C61" s="6" t="s">
        <v>63</v>
      </c>
      <c r="D61" s="7" t="s">
        <v>9</v>
      </c>
      <c r="E61" s="12">
        <v>0.67</v>
      </c>
      <c r="F61" s="15"/>
      <c r="G61" s="8">
        <f t="shared" si="2"/>
        <v>0</v>
      </c>
    </row>
    <row r="62" spans="2:7" ht="21.75" customHeight="1" x14ac:dyDescent="0.25">
      <c r="B62" s="25"/>
      <c r="C62" s="6" t="s">
        <v>64</v>
      </c>
      <c r="D62" s="7" t="s">
        <v>9</v>
      </c>
      <c r="E62" s="12">
        <v>4.5569999999999995</v>
      </c>
      <c r="F62" s="15"/>
      <c r="G62" s="8">
        <f t="shared" si="2"/>
        <v>0</v>
      </c>
    </row>
    <row r="63" spans="2:7" ht="21.75" customHeight="1" x14ac:dyDescent="0.25">
      <c r="B63" s="25"/>
      <c r="C63" s="6" t="s">
        <v>65</v>
      </c>
      <c r="D63" s="7" t="s">
        <v>9</v>
      </c>
      <c r="E63" s="12">
        <v>0.59</v>
      </c>
      <c r="F63" s="15"/>
      <c r="G63" s="8">
        <f t="shared" si="2"/>
        <v>0</v>
      </c>
    </row>
    <row r="64" spans="2:7" ht="21.75" customHeight="1" x14ac:dyDescent="0.25">
      <c r="B64" s="25"/>
      <c r="C64" s="6" t="s">
        <v>66</v>
      </c>
      <c r="D64" s="7" t="s">
        <v>9</v>
      </c>
      <c r="E64" s="12">
        <v>6.1969999999999992</v>
      </c>
      <c r="F64" s="15"/>
      <c r="G64" s="8">
        <f t="shared" si="2"/>
        <v>0</v>
      </c>
    </row>
    <row r="65" spans="2:7" s="13" customFormat="1" ht="21.75" customHeight="1" thickBot="1" x14ac:dyDescent="0.25">
      <c r="B65" s="31" t="s">
        <v>67</v>
      </c>
      <c r="C65" s="32"/>
      <c r="D65" s="32"/>
      <c r="E65" s="32"/>
      <c r="F65" s="32"/>
      <c r="G65" s="11">
        <f>+SUM(G48:G64)</f>
        <v>0</v>
      </c>
    </row>
    <row r="66" spans="2:7" s="13" customFormat="1" ht="21.75" customHeight="1" thickBot="1" x14ac:dyDescent="0.25">
      <c r="B66" s="33" t="s">
        <v>68</v>
      </c>
      <c r="C66" s="34"/>
      <c r="D66" s="34"/>
      <c r="E66" s="34"/>
      <c r="F66" s="34"/>
      <c r="G66" s="14">
        <f>+G65+G45+G25</f>
        <v>0</v>
      </c>
    </row>
  </sheetData>
  <sheetProtection algorithmName="SHA-512" hashValue="YscHrdqyichOpGAXYOM+NiYbU7dH8+s25rMlvfSkdgxyqjHUJJQL0d+pJ+FPGzPByWi5WCrFd1GOEywBg3CNag==" saltValue="Xhz8Aj0nOw6hUkNcDCouzQ==" spinCount="100000" sheet="1" objects="1" scenarios="1" selectLockedCells="1"/>
  <mergeCells count="19">
    <mergeCell ref="B54:B56"/>
    <mergeCell ref="B57:B64"/>
    <mergeCell ref="B65:F65"/>
    <mergeCell ref="B66:F66"/>
    <mergeCell ref="B45:F45"/>
    <mergeCell ref="B46:G46"/>
    <mergeCell ref="B48:B53"/>
    <mergeCell ref="B1:G1"/>
    <mergeCell ref="B2:E2"/>
    <mergeCell ref="B3:G3"/>
    <mergeCell ref="B5:B11"/>
    <mergeCell ref="B12:B15"/>
    <mergeCell ref="B16:B22"/>
    <mergeCell ref="B23:B24"/>
    <mergeCell ref="B25:F25"/>
    <mergeCell ref="B26:G26"/>
    <mergeCell ref="B37:B44"/>
    <mergeCell ref="B28:B33"/>
    <mergeCell ref="B34:B36"/>
  </mergeCells>
  <printOptions horizontalCentered="1"/>
  <pageMargins left="0.23" right="0.09" top="0.43307086614173229" bottom="0.31" header="0.31496062992125984" footer="0.23622047244094491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B7BED-22C1-465C-A8B9-C76F119FF3EC}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1</vt:i4>
      </vt:variant>
    </vt:vector>
  </HeadingPairs>
  <TitlesOfParts>
    <vt:vector size="2" baseType="lpstr">
      <vt:lpstr>Folha1</vt:lpstr>
      <vt:lpstr>Folha1!Área_de_Impressão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Álvaro Castilho</dc:creator>
  <cp:lastModifiedBy>Álvaro Castilho</cp:lastModifiedBy>
  <cp:lastPrinted>2025-12-22T16:48:57Z</cp:lastPrinted>
  <dcterms:created xsi:type="dcterms:W3CDTF">2025-12-22T13:00:16Z</dcterms:created>
  <dcterms:modified xsi:type="dcterms:W3CDTF">2026-03-17T17:29:56Z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40c3c62892ae4b7982c8fe8758eee922</vt:lpwstr>
  </property>
</Properties>
</file>